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<sst xmlns="http://schemas.openxmlformats.org/spreadsheetml/2006/main" count="173" uniqueCount="126">
  <si>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</si>
  <si>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</si>
  <si>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</si>
  <si>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</si>
  <si>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</si>
  <si>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</si>
  <si>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</si>
  <si>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</si>
  <si>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</si>
  <si>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</si>
  <si>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</si>
  <si>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</si>
  <si>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</si>
  <si>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</si>
  <si>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</si>
  <si>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</si>
  <si>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</si>
  <si>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</si>
  <si>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</si>
  <si>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</si>
  <si>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</si>
  <si>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</si>
  <si>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</si>
  <si>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</si>
  <si>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</si>
  <si>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</si>
  <si>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</si>
  <si>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</si>
  <si>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</si>
  <si>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</si>
  <si>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</si>
  <si>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</si>
  <si>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</si>
  <si>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</si>
  <si>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</si>
  <si>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</si>
  <si>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</si>
  <si>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</si>
  <si>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</si>
  <si>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</si>
  <si>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</si>
  <si>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</si>
  <si>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</si>
  <si>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</si>
  <si>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</si>
  <si>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</si>
  <si>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</si>
  <si>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</si>
  <si>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</si>
  <si>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</si>
  <si>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</si>
  <si>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</si>
  <si>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</si>
  <si>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</si>
  <si>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</si>
  <si>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</si>
  <si>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</si>
  <si>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</si>
  <si>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</si>
  <si>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</si>
  <si>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</si>
  <si>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</si>
  <si>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</si>
  <si>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</si>
  <si>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</si>
  <si>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</si>
  <si>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</si>
  <si>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</si>
  <si>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</si>
  <si>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</si>
  <si>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</si>
  <si>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</si>
  <si>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</si>
  <si>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</si>
  <si>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</si>
  <si>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</si>
  <si>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</si>
  <si>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</si>
  <si>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</si>
  <si>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</si>
  <si>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</si>
  <si>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</si>
  <si>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</si>
  <si>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</si>
  <si>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</si>
  <si>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</si>
  <si>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</si>
  <si>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</si>
  <si>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</si>
  <si>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</si>
  <si>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</si>
  <si>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</si>
  <si>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</si>
  <si>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</si>
  <si>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</si>
  <si>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</si>
  <si>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</si>
  <si>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</si>
  <si>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</si>
  <si>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Dumai</t>
  </si>
  <si>
    <t>Ayujanuarti</t>
  </si>
  <si>
    <t>Desidiansari</t>
  </si>
  <si>
    <t>Dianmayasari</t>
  </si>
  <si>
    <t>Donalisa</t>
  </si>
  <si>
    <t>Halimah</t>
  </si>
  <si>
    <t>Inarotulmubarokah</t>
  </si>
  <si>
    <t>Indah Pertiwi</t>
  </si>
  <si>
    <t>Layasilidiakandoginting</t>
  </si>
  <si>
    <t>Malaanggrainy</t>
  </si>
  <si>
    <t>Maysarah</t>
  </si>
  <si>
    <t>Megawati</t>
  </si>
  <si>
    <t>Musdalifah</t>
  </si>
  <si>
    <t xml:space="preserve">Nina </t>
  </si>
  <si>
    <t>Ninavidyakarmila</t>
  </si>
  <si>
    <t>Nurulummi</t>
  </si>
  <si>
    <t>Putriahadiah</t>
  </si>
  <si>
    <t>Sristianingsih</t>
  </si>
  <si>
    <t>Sriutami</t>
  </si>
  <si>
    <t>Sucihandayani</t>
  </si>
  <si>
    <t>Suti</t>
  </si>
  <si>
    <t>Tina</t>
  </si>
  <si>
    <t>Widiawati</t>
  </si>
  <si>
    <t>: 6 (Enam)</t>
  </si>
  <si>
    <t>: 2021.1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</si>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</sst>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view="pageBreakPreview" zoomScale="80" zoomScaleNormal="100" zoomScaleSheetLayoutView="80" workbookViewId="0">
      <selection activeCell="E12" sqref="E12:E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4" t="s">
        <v>6</v>
      </c>
      <c r="H6" s="24" t="s">
        <v>122</v>
      </c>
    </row>
    <row r="7" spans="2:9" ht="15" customHeight="1" x14ac:dyDescent="0.25">
      <c r="B7" s="56" t="s">
        <v>30</v>
      </c>
      <c r="C7" s="56"/>
      <c r="D7" s="1" t="s">
        <v>98</v>
      </c>
      <c r="G7" s="24" t="s">
        <v>20</v>
      </c>
      <c r="H7" s="24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4" t="s">
        <v>0</v>
      </c>
      <c r="H9" s="24" t="s">
        <v>99</v>
      </c>
    </row>
    <row r="10" spans="2:9" ht="15" customHeight="1" x14ac:dyDescent="0.25">
      <c r="B10" s="56" t="s">
        <v>34</v>
      </c>
      <c r="C10" s="56"/>
      <c r="D10" s="40" t="s">
        <v>123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6" customFormat="1" ht="60" customHeight="1" x14ac:dyDescent="0.25">
      <c r="B13" s="55"/>
      <c r="C13" s="55"/>
      <c r="D13" s="55"/>
      <c r="E13" s="55"/>
      <c r="F13" s="45" t="s">
        <v>44</v>
      </c>
      <c r="G13" s="45" t="s">
        <v>45</v>
      </c>
      <c r="H13" s="45" t="s">
        <v>46</v>
      </c>
      <c r="I13" s="55"/>
    </row>
    <row r="14" spans="2:9" ht="15" customHeight="1" x14ac:dyDescent="0.25">
      <c r="B14" s="39">
        <v>1</v>
      </c>
      <c r="C14" s="34" t="s">
        <v>100</v>
      </c>
      <c r="D14" s="49">
        <v>835706469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25">
      <c r="B15" s="39">
        <v>2</v>
      </c>
      <c r="C15" s="34" t="s">
        <v>101</v>
      </c>
      <c r="D15" s="49">
        <v>835706516</v>
      </c>
      <c r="E15" s="39"/>
      <c r="F15" s="38">
        <f t="shared" ref="F15:F38" si="0">E15*100/8</f>
        <v>0</v>
      </c>
      <c r="G15" s="38"/>
      <c r="H15" s="38"/>
      <c r="I15" s="41">
        <f t="shared" ref="I15:I38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49">
        <v>835706254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49">
        <v>835706476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49">
        <v>835706286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49">
        <v>835706333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49">
        <v>835706319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49">
        <v>835706247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49">
        <v>835706397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49">
        <v>835706326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49">
        <v>835706444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49">
        <v>835706358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49">
        <v>835706222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49">
        <v>835706372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49">
        <v>835706437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49">
        <v>835706483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49">
        <v>835706509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49">
        <v>835706412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49">
        <v>835706365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49">
        <v>835706405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49">
        <v>835706215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49">
        <v>835706293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/>
      <c r="D36" s="39"/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/>
      <c r="D37" s="39"/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/>
      <c r="D38" s="39"/>
      <c r="E38" s="39"/>
      <c r="F38" s="38">
        <f t="shared" si="0"/>
        <v>0</v>
      </c>
      <c r="G38" s="38"/>
      <c r="H38" s="38"/>
      <c r="I38" s="41">
        <f t="shared" si="1"/>
        <v>0</v>
      </c>
    </row>
    <row r="40" spans="2:9" s="10" customFormat="1" ht="15" customHeight="1" x14ac:dyDescent="0.25">
      <c r="B40" s="10" t="s">
        <v>47</v>
      </c>
      <c r="D40" s="33"/>
      <c r="F40" s="23"/>
      <c r="G40" s="23"/>
      <c r="H40" s="23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3"/>
      <c r="G41" s="23"/>
      <c r="H41" s="23"/>
    </row>
    <row r="42" spans="2:9" s="10" customFormat="1" ht="15" customHeight="1" x14ac:dyDescent="0.25">
      <c r="C42" s="10" t="s">
        <v>50</v>
      </c>
      <c r="D42" s="10" t="s">
        <v>51</v>
      </c>
      <c r="F42" s="23"/>
      <c r="G42" s="23"/>
      <c r="H42" s="23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3"/>
      <c r="G43" s="23"/>
      <c r="H43" s="23"/>
    </row>
    <row r="44" spans="2:9" s="10" customFormat="1" ht="15" customHeight="1" x14ac:dyDescent="0.25">
      <c r="C44" s="10" t="s">
        <v>55</v>
      </c>
      <c r="D44" s="10" t="s">
        <v>56</v>
      </c>
      <c r="F44" s="23"/>
      <c r="G44" s="23"/>
      <c r="H44" s="23"/>
    </row>
    <row r="45" spans="2:9" ht="15" customHeight="1" x14ac:dyDescent="0.25">
      <c r="C45" s="13"/>
    </row>
    <row r="46" spans="2:9" ht="15" customHeight="1" x14ac:dyDescent="0.25">
      <c r="G46" s="24" t="s">
        <v>37</v>
      </c>
    </row>
    <row r="50" spans="2:8" ht="15" customHeight="1" x14ac:dyDescent="0.25">
      <c r="G50" s="24" t="s">
        <v>57</v>
      </c>
    </row>
    <row r="51" spans="2:8" ht="15" customHeight="1" x14ac:dyDescent="0.25">
      <c r="G51" s="24" t="s">
        <v>39</v>
      </c>
    </row>
    <row r="52" spans="2:8" ht="15" customHeight="1" x14ac:dyDescent="0.25">
      <c r="B52" s="40"/>
    </row>
    <row r="53" spans="2:8" ht="15" customHeight="1" x14ac:dyDescent="0.25">
      <c r="B53" s="40"/>
    </row>
    <row r="54" spans="2:8" s="10" customFormat="1" ht="15" customHeight="1" x14ac:dyDescent="0.25">
      <c r="B54" s="10" t="s">
        <v>58</v>
      </c>
      <c r="D54" s="33"/>
      <c r="F54" s="23"/>
      <c r="G54" s="23"/>
      <c r="H5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2"/>
      <c r="K3" s="43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4" t="str">
        <f>'Nilai Partisipasi'!H6</f>
        <v>: 6 (Enam)</v>
      </c>
    </row>
    <row r="7" spans="2:11" ht="15" customHeight="1" x14ac:dyDescent="0.25">
      <c r="B7" s="56" t="s">
        <v>30</v>
      </c>
      <c r="C7" s="56"/>
      <c r="D7" s="1" t="str">
        <f>'Nilai Partisipasi'!D7</f>
        <v>: S1 PG PAUD AKPMM (122)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5"/>
      <c r="C13" s="55"/>
      <c r="D13" s="55"/>
      <c r="E13" s="55"/>
      <c r="F13" s="39">
        <v>1</v>
      </c>
      <c r="G13" s="39">
        <v>2</v>
      </c>
      <c r="H13" s="39">
        <v>3</v>
      </c>
      <c r="I13" s="59"/>
      <c r="J13" s="59"/>
      <c r="K13" s="59"/>
    </row>
    <row r="14" spans="2:11" ht="15" customHeight="1" x14ac:dyDescent="0.25">
      <c r="B14" s="39">
        <v>1</v>
      </c>
      <c r="C14" s="36" t="str">
        <f>'Nilai Partisipasi'!C14</f>
        <v>Ayujanuarti</v>
      </c>
      <c r="D14" s="37">
        <f>'Nilai Partisipasi'!D14</f>
        <v>835706469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25">
      <c r="B15" s="39">
        <v>2</v>
      </c>
      <c r="C15" s="36" t="str">
        <f>'Nilai Partisipasi'!C15</f>
        <v>Desidiansari</v>
      </c>
      <c r="D15" s="37">
        <f>'Nilai Partisipasi'!D15</f>
        <v>835706516</v>
      </c>
      <c r="E15" s="39">
        <f>'Nilai Partisipasi'!E15</f>
        <v>0</v>
      </c>
      <c r="F15" s="39"/>
      <c r="G15" s="39"/>
      <c r="H15" s="39"/>
      <c r="I15" s="41" t="e">
        <f t="shared" ref="I15:I38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Dianmayasari</v>
      </c>
      <c r="D16" s="37">
        <f>'Nilai Partisipasi'!D16</f>
        <v>835706254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Donalisa</v>
      </c>
      <c r="D17" s="37">
        <f>'Nilai Partisipasi'!D17</f>
        <v>835706476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Halimah</v>
      </c>
      <c r="D18" s="37">
        <f>'Nilai Partisipasi'!D18</f>
        <v>835706286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Inarotulmubarokah</v>
      </c>
      <c r="D19" s="37">
        <f>'Nilai Partisipasi'!D19</f>
        <v>835706333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Indah Pertiwi</v>
      </c>
      <c r="D20" s="37">
        <f>'Nilai Partisipasi'!D20</f>
        <v>835706319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Layasilidiakandoginting</v>
      </c>
      <c r="D21" s="37">
        <f>'Nilai Partisipasi'!D21</f>
        <v>835706247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Malaanggrainy</v>
      </c>
      <c r="D22" s="37">
        <f>'Nilai Partisipasi'!D22</f>
        <v>835706397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Maysarah</v>
      </c>
      <c r="D23" s="37">
        <f>'Nilai Partisipasi'!D23</f>
        <v>835706326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Megawati</v>
      </c>
      <c r="D24" s="37">
        <f>'Nilai Partisipasi'!D24</f>
        <v>835706444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Musdalifah</v>
      </c>
      <c r="D25" s="37">
        <f>'Nilai Partisipasi'!D25</f>
        <v>835706358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 xml:space="preserve">Nina </v>
      </c>
      <c r="D26" s="37">
        <f>'Nilai Partisipasi'!D26</f>
        <v>835706222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Ninavidyakarmila</v>
      </c>
      <c r="D27" s="37">
        <f>'Nilai Partisipasi'!D27</f>
        <v>835706372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Nurulummi</v>
      </c>
      <c r="D28" s="37">
        <f>'Nilai Partisipasi'!D28</f>
        <v>835706437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Putriahadiah</v>
      </c>
      <c r="D29" s="37">
        <f>'Nilai Partisipasi'!D29</f>
        <v>835706483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Sristianingsih</v>
      </c>
      <c r="D30" s="37">
        <f>'Nilai Partisipasi'!D30</f>
        <v>835706509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Sriutami</v>
      </c>
      <c r="D31" s="37">
        <f>'Nilai Partisipasi'!D31</f>
        <v>835706412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Sucihandayani</v>
      </c>
      <c r="D32" s="37">
        <f>'Nilai Partisipasi'!D32</f>
        <v>835706365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Suti</v>
      </c>
      <c r="D33" s="37">
        <f>'Nilai Partisipasi'!D33</f>
        <v>835706405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Tina</v>
      </c>
      <c r="D34" s="37">
        <f>'Nilai Partisipasi'!D34</f>
        <v>835706215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Widiawati</v>
      </c>
      <c r="D35" s="37">
        <f>'Nilai Partisipasi'!D35</f>
        <v>835706293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>
        <f>'Nilai Partisipasi'!C36</f>
        <v>0</v>
      </c>
      <c r="D36" s="37">
        <f>'Nilai Partisipasi'!D36</f>
        <v>0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>
        <f>'Nilai Partisipasi'!C37</f>
        <v>0</v>
      </c>
      <c r="D37" s="37">
        <f>'Nilai Partisipasi'!D37</f>
        <v>0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38" si="2">(3*J37+7*I37)/10</f>
        <v>#DIV/0!</v>
      </c>
    </row>
    <row r="38" spans="2:11" ht="15" customHeight="1" x14ac:dyDescent="0.25">
      <c r="B38" s="39">
        <v>25</v>
      </c>
      <c r="C38" s="36">
        <f>'Nilai Partisipasi'!C38</f>
        <v>0</v>
      </c>
      <c r="D38" s="37">
        <f>'Nilai Partisipasi'!D38</f>
        <v>0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40" spans="2:11" s="10" customFormat="1" ht="15" customHeight="1" x14ac:dyDescent="0.25">
      <c r="B40" s="10" t="s">
        <v>47</v>
      </c>
      <c r="I40" s="25"/>
      <c r="J40" s="25"/>
      <c r="K40" s="25"/>
    </row>
    <row r="41" spans="2:11" s="10" customFormat="1" ht="15" customHeight="1" x14ac:dyDescent="0.25">
      <c r="C41" s="10" t="s">
        <v>65</v>
      </c>
      <c r="D41" s="10" t="s">
        <v>66</v>
      </c>
      <c r="I41" s="25"/>
      <c r="J41" s="25"/>
      <c r="K41" s="25"/>
    </row>
    <row r="42" spans="2:11" s="10" customFormat="1" ht="15" customHeight="1" x14ac:dyDescent="0.25">
      <c r="C42" s="10" t="s">
        <v>67</v>
      </c>
      <c r="D42" s="10" t="s">
        <v>36</v>
      </c>
      <c r="I42" s="25"/>
      <c r="J42" s="25"/>
      <c r="K42" s="25"/>
    </row>
    <row r="43" spans="2:11" s="10" customFormat="1" ht="15" customHeight="1" x14ac:dyDescent="0.25">
      <c r="C43" s="10" t="s">
        <v>68</v>
      </c>
      <c r="D43" s="10" t="s">
        <v>69</v>
      </c>
      <c r="I43" s="25"/>
      <c r="J43" s="25"/>
      <c r="K43" s="25"/>
    </row>
    <row r="44" spans="2:11" s="10" customFormat="1" ht="15" customHeight="1" x14ac:dyDescent="0.25">
      <c r="C44" s="11" t="s">
        <v>70</v>
      </c>
      <c r="I44" s="25"/>
      <c r="J44" s="25"/>
      <c r="K44" s="25"/>
    </row>
    <row r="45" spans="2:11" s="10" customFormat="1" ht="15" customHeight="1" x14ac:dyDescent="0.25">
      <c r="B45" s="11"/>
      <c r="C45" s="11" t="s">
        <v>71</v>
      </c>
      <c r="I45" s="25"/>
      <c r="J45" s="25"/>
      <c r="K45" s="25"/>
    </row>
    <row r="46" spans="2:11" s="10" customFormat="1" ht="15" customHeight="1" x14ac:dyDescent="0.25">
      <c r="I46" s="25"/>
      <c r="J46" s="25"/>
      <c r="K46" s="25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H16" sqref="H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124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Ayujanuarti</v>
      </c>
      <c r="D15" s="29">
        <f>'Nilai Partisipasi'!D14</f>
        <v>835706469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Desidiansari</v>
      </c>
      <c r="D16" s="29">
        <f>'Nilai Partisipasi'!D15</f>
        <v>835706516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Dianmayasari</v>
      </c>
      <c r="D17" s="29">
        <f>'Nilai Partisipasi'!D16</f>
        <v>835706254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Donalisa</v>
      </c>
      <c r="D18" s="29">
        <f>'Nilai Partisipasi'!D17</f>
        <v>835706476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Halimah</v>
      </c>
      <c r="D19" s="29">
        <f>'Nilai Partisipasi'!D18</f>
        <v>835706286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Inarotulmubarokah</v>
      </c>
      <c r="D20" s="29">
        <f>'Nilai Partisipasi'!D19</f>
        <v>835706333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Indah Pertiwi</v>
      </c>
      <c r="D21" s="29">
        <f>'Nilai Partisipasi'!D20</f>
        <v>835706319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Layasilidiakandoginting</v>
      </c>
      <c r="D22" s="29">
        <f>'Nilai Partisipasi'!D21</f>
        <v>835706247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Malaanggrainy</v>
      </c>
      <c r="D23" s="29">
        <f>'Nilai Partisipasi'!D22</f>
        <v>835706397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Maysarah</v>
      </c>
      <c r="D24" s="29">
        <f>'Nilai Partisipasi'!D23</f>
        <v>835706326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Megawati</v>
      </c>
      <c r="D25" s="29">
        <f>'Nilai Partisipasi'!D24</f>
        <v>835706444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Musdalifah</v>
      </c>
      <c r="D26" s="29">
        <f>'Nilai Partisipasi'!D25</f>
        <v>835706358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8" t="str">
        <f>'Nilai Partisipasi'!C26</f>
        <v xml:space="preserve">Nina </v>
      </c>
      <c r="D27" s="29">
        <f>'Nilai Partisipasi'!D26</f>
        <v>835706222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8" t="str">
        <f>'Nilai Partisipasi'!C27</f>
        <v>Ninavidyakarmila</v>
      </c>
      <c r="D28" s="29">
        <f>'Nilai Partisipasi'!D27</f>
        <v>835706372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8" t="str">
        <f>'Nilai Partisipasi'!C28</f>
        <v>Nurulummi</v>
      </c>
      <c r="D29" s="29">
        <f>'Nilai Partisipasi'!D28</f>
        <v>835706437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8" t="str">
        <f>'Nilai Partisipasi'!C29</f>
        <v>Putriahadiah</v>
      </c>
      <c r="D30" s="29">
        <f>'Nilai Partisipasi'!D29</f>
        <v>835706483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8" t="str">
        <f>'Nilai Partisipasi'!C30</f>
        <v>Sristianingsih</v>
      </c>
      <c r="D31" s="29">
        <f>'Nilai Partisipasi'!D30</f>
        <v>835706509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8" t="str">
        <f>'Nilai Partisipasi'!C31</f>
        <v>Sriutami</v>
      </c>
      <c r="D32" s="29">
        <f>'Nilai Partisipasi'!D31</f>
        <v>835706412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8" t="str">
        <f>'Nilai Partisipasi'!C32</f>
        <v>Sucihandayani</v>
      </c>
      <c r="D33" s="29">
        <f>'Nilai Partisipasi'!D32</f>
        <v>835706365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8" t="str">
        <f>'Nilai Partisipasi'!C33</f>
        <v>Suti</v>
      </c>
      <c r="D34" s="29">
        <f>'Nilai Partisipasi'!D33</f>
        <v>835706405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8" t="str">
        <f>'Nilai Partisipasi'!C34</f>
        <v>Tina</v>
      </c>
      <c r="D35" s="29">
        <f>'Nilai Partisipasi'!D34</f>
        <v>835706215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8" t="str">
        <f>'Nilai Partisipasi'!C35</f>
        <v>Widiawati</v>
      </c>
      <c r="D36" s="29">
        <f>'Nilai Partisipasi'!D35</f>
        <v>835706293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8">
        <f>'Nilai Partisipasi'!C36</f>
        <v>0</v>
      </c>
      <c r="D37" s="29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8">
        <f>'Nilai Partisipasi'!C37</f>
        <v>0</v>
      </c>
      <c r="D38" s="29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8">
        <f>'Nilai Partisipasi'!C38</f>
        <v>0</v>
      </c>
      <c r="D39" s="29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0" t="s">
        <v>19</v>
      </c>
      <c r="C40" s="60"/>
      <c r="D40" s="60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0" t="s">
        <v>20</v>
      </c>
      <c r="C41" s="60"/>
      <c r="D41" s="60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1" t="s">
        <v>21</v>
      </c>
      <c r="C42" s="61"/>
      <c r="D42" s="61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1" t="s">
        <v>22</v>
      </c>
      <c r="C43" s="61"/>
      <c r="D43" s="61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view="pageBreakPreview" zoomScale="80" zoomScaleNormal="100" zoomScaleSheetLayoutView="80" workbookViewId="0">
      <selection activeCell="F16" sqref="F16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">
        <v>125</v>
      </c>
      <c r="H7" s="74"/>
    </row>
    <row r="8" spans="2:8" ht="30" customHeight="1" x14ac:dyDescent="0.25">
      <c r="B8" s="69" t="s">
        <v>97</v>
      </c>
      <c r="C8" s="70"/>
      <c r="D8" s="32" t="s">
        <v>0</v>
      </c>
      <c r="E8" s="47" t="str">
        <f>'Nilai Partisipasi'!H9</f>
        <v>: Dumai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50000000000003" customHeight="1" x14ac:dyDescent="0.25">
      <c r="B13" s="27">
        <v>1</v>
      </c>
      <c r="C13" s="30" t="str">
        <f>'Nilai Partisipasi'!C14</f>
        <v>Ayujanuarti</v>
      </c>
      <c r="D13" s="29">
        <f>'Nilai Partisipasi'!D14</f>
        <v>835706469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Desidiansari</v>
      </c>
      <c r="D14" s="29">
        <f>'Nilai Partisipasi'!D15</f>
        <v>835706516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Dianmayasari</v>
      </c>
      <c r="D15" s="29">
        <f>'Nilai Partisipasi'!D16</f>
        <v>835706254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Donalisa</v>
      </c>
      <c r="D16" s="29">
        <f>'Nilai Partisipasi'!D17</f>
        <v>835706476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Halimah</v>
      </c>
      <c r="D17" s="29">
        <f>'Nilai Partisipasi'!D18</f>
        <v>835706286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Inarotulmubarokah</v>
      </c>
      <c r="D18" s="29">
        <f>'Nilai Partisipasi'!D19</f>
        <v>835706333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Indah Pertiwi</v>
      </c>
      <c r="D19" s="29">
        <f>'Nilai Partisipasi'!D20</f>
        <v>835706319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Layasilidiakandoginting</v>
      </c>
      <c r="D20" s="29">
        <f>'Nilai Partisipasi'!D21</f>
        <v>835706247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Malaanggrainy</v>
      </c>
      <c r="D21" s="29">
        <f>'Nilai Partisipasi'!D22</f>
        <v>835706397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Maysarah</v>
      </c>
      <c r="D22" s="29">
        <f>'Nilai Partisipasi'!D23</f>
        <v>835706326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Megawati</v>
      </c>
      <c r="D23" s="29">
        <f>'Nilai Partisipasi'!D24</f>
        <v>835706444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Musdalifah</v>
      </c>
      <c r="D24" s="29">
        <f>'Nilai Partisipasi'!D25</f>
        <v>835706358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 xml:space="preserve">Nina </v>
      </c>
      <c r="D25" s="29">
        <f>'Nilai Partisipasi'!D26</f>
        <v>835706222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Ninavidyakarmila</v>
      </c>
      <c r="D26" s="29">
        <f>'Nilai Partisipasi'!D27</f>
        <v>835706372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Nurulummi</v>
      </c>
      <c r="D27" s="29">
        <f>'Nilai Partisipasi'!D28</f>
        <v>835706437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Putriahadiah</v>
      </c>
      <c r="D28" s="29">
        <f>'Nilai Partisipasi'!D29</f>
        <v>835706483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Sristianingsih</v>
      </c>
      <c r="D29" s="29">
        <f>'Nilai Partisipasi'!D30</f>
        <v>835706509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Sriutami</v>
      </c>
      <c r="D30" s="29">
        <f>'Nilai Partisipasi'!D31</f>
        <v>835706412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Sucihandayani</v>
      </c>
      <c r="D31" s="29">
        <f>'Nilai Partisipasi'!D32</f>
        <v>835706365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Suti</v>
      </c>
      <c r="D32" s="29">
        <f>'Nilai Partisipasi'!D33</f>
        <v>835706405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Tina</v>
      </c>
      <c r="D33" s="29">
        <f>'Nilai Partisipasi'!D34</f>
        <v>835706215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 t="str">
        <f>'Nilai Partisipasi'!C35</f>
        <v>Widiawati</v>
      </c>
      <c r="D34" s="29">
        <f>'Nilai Partisipasi'!D35</f>
        <v>835706293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>
        <f>'Nilai Partisipasi'!C36</f>
        <v>0</v>
      </c>
      <c r="D35" s="29">
        <f>'Nilai Partisipasi'!D36</f>
        <v>0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>
        <f>'Nilai Partisipasi'!C37</f>
        <v>0</v>
      </c>
      <c r="D36" s="29">
        <f>'Nilai Partisipasi'!D37</f>
        <v>0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>
        <f>'Nilai Partisipasi'!C38</f>
        <v>0</v>
      </c>
      <c r="D37" s="29">
        <f>'Nilai Partisipasi'!D38</f>
        <v>0</v>
      </c>
      <c r="E37" s="28"/>
      <c r="F37" s="28"/>
      <c r="G37" s="28"/>
      <c r="H37" s="28"/>
    </row>
    <row r="38" spans="2:8" ht="15" customHeight="1" x14ac:dyDescent="0.25">
      <c r="B38" s="14"/>
    </row>
    <row r="39" spans="2:8" ht="15" customHeight="1" x14ac:dyDescent="0.25">
      <c r="F39" s="19" t="s">
        <v>2</v>
      </c>
      <c r="G39" s="19" t="s">
        <v>87</v>
      </c>
      <c r="H39" s="19" t="s">
        <v>1</v>
      </c>
    </row>
    <row r="40" spans="2:8" ht="30" x14ac:dyDescent="0.25">
      <c r="F40" s="20" t="s">
        <v>86</v>
      </c>
      <c r="G40" s="20" t="s">
        <v>89</v>
      </c>
      <c r="H40" s="20" t="s">
        <v>90</v>
      </c>
    </row>
    <row r="41" spans="2:8" ht="49.5" customHeight="1" x14ac:dyDescent="0.25">
      <c r="F41" s="18"/>
      <c r="G41" s="18"/>
      <c r="H41" s="18"/>
    </row>
    <row r="42" spans="2:8" ht="15" customHeight="1" x14ac:dyDescent="0.25">
      <c r="B4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2021-02-05T08:08:46Z</dcterms:modified>
</cp:coreProperties>
</file>